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TCA RFI 02-02 TEEEF\"/>
    </mc:Choice>
  </mc:AlternateContent>
  <xr:revisionPtr revIDLastSave="0" documentId="13_ncr:1_{322EC7FC-6C64-429C-88EC-CFA1F97BC7F2}" xr6:coauthVersionLast="47" xr6:coauthVersionMax="47" xr10:uidLastSave="{00000000-0000-0000-0000-000000000000}"/>
  <bookViews>
    <workbookView xWindow="57480" yWindow="-120" windowWidth="29040" windowHeight="15840" xr2:uid="{0C2BECCD-BABD-40BF-9220-96CA25EC3C28}"/>
  </bookViews>
  <sheets>
    <sheet name="Attachment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D20" i="1"/>
  <c r="F19" i="1"/>
  <c r="F20" i="1" s="1"/>
  <c r="G18" i="1"/>
  <c r="G17" i="1"/>
  <c r="G16" i="1"/>
  <c r="G15" i="1"/>
  <c r="G14" i="1"/>
  <c r="G13" i="1"/>
  <c r="G12" i="1"/>
  <c r="G11" i="1"/>
  <c r="G10" i="1"/>
  <c r="G9" i="1"/>
  <c r="G8" i="1"/>
  <c r="G19" i="1" l="1"/>
  <c r="G20" i="1" s="1"/>
</calcChain>
</file>

<file path=xl/sharedStrings.xml><?xml version="1.0" encoding="utf-8"?>
<sst xmlns="http://schemas.openxmlformats.org/spreadsheetml/2006/main" count="33" uniqueCount="32">
  <si>
    <t>CenterPoint Energy Houston Electric, LLC</t>
  </si>
  <si>
    <t>Mobile Generator Deployment Cost - 2023 Pasedena Storm</t>
  </si>
  <si>
    <t>Object</t>
  </si>
  <si>
    <t>Cost Element</t>
  </si>
  <si>
    <t>Cost element name</t>
  </si>
  <si>
    <t>106333318</t>
  </si>
  <si>
    <t>13105262</t>
  </si>
  <si>
    <t>Various</t>
  </si>
  <si>
    <t>Grand Total</t>
  </si>
  <si>
    <t>530999</t>
  </si>
  <si>
    <t>M&amp;S-Inventory Issued</t>
  </si>
  <si>
    <t>574030</t>
  </si>
  <si>
    <t>ASC 842 Op ST Lease</t>
  </si>
  <si>
    <t>641002</t>
  </si>
  <si>
    <t>Stores Overhead</t>
  </si>
  <si>
    <t>641003</t>
  </si>
  <si>
    <t>Transportation OH</t>
  </si>
  <si>
    <t>641109</t>
  </si>
  <si>
    <t>BU PBOH - Benefits</t>
  </si>
  <si>
    <t>641110</t>
  </si>
  <si>
    <t>BU PBOH - Ben. NSC</t>
  </si>
  <si>
    <t>641111</t>
  </si>
  <si>
    <t>BU PBOH - Works Comp</t>
  </si>
  <si>
    <t>641112</t>
  </si>
  <si>
    <t>BU PBOH-Ben. P/R Tax</t>
  </si>
  <si>
    <t>643001</t>
  </si>
  <si>
    <t>Un labor-ST-IntAlloc</t>
  </si>
  <si>
    <t>643002</t>
  </si>
  <si>
    <t>Un Labor 1 1/2-IntAl</t>
  </si>
  <si>
    <t>643003</t>
  </si>
  <si>
    <t>Un Labor-DBL-Int Act</t>
  </si>
  <si>
    <t>Fuel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</si>
</sst>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2" applyNumberFormat="1" applyFont="1"/>
    <xf numFmtId="165" fontId="3" fillId="0" borderId="0" xfId="1" applyNumberFormat="1" applyFont="1"/>
    <xf numFmtId="164" fontId="3" fillId="0" borderId="1" xfId="2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acctg\REGULATORY%20ACCTG\CEHE\Rate%20Case\2024%20Rate%20Case\RFI\TCA%20RFI%2002-02%20TEEEF\Workpaper%20RFI%20TCA%2002-02%20v1.xlsx" TargetMode="External"/><Relationship Id="rId1" Type="http://schemas.openxmlformats.org/officeDocument/2006/relationships/externalLinkPath" Target="Workpaper%20RFI%20TCA%2002-02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FI Q_Response"/>
      <sheetName val="2 Pasenda Pivot"/>
      <sheetName val="3 Pasadena Direct"/>
      <sheetName val="3 2023-24ComboDetails"/>
      <sheetName val="4 2024 IO WO"/>
      <sheetName val="5 2023 IO WO"/>
      <sheetName val="6 wbs"/>
      <sheetName val="7 sap"/>
      <sheetName val="8 email from O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9">
          <cell r="P49">
            <v>11394.35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ACE9F-B83F-4490-84B0-B1FA0CE96537}">
  <dimension ref="B2:O21"/>
  <sheetViews>
    <sheetView tabSelected="1" workbookViewId="0">
      <selection activeCell="I25" sqref="I25"/>
    </sheetView>
  </sheetViews>
  <sheetFormatPr defaultRowHeight="13.2" x14ac:dyDescent="0.25"/>
  <cols>
    <col min="1" max="1" width="8.88671875" style="2"/>
    <col min="2" max="2" width="13.44140625" style="2" customWidth="1"/>
    <col min="3" max="3" width="24.109375" style="2" customWidth="1"/>
    <col min="4" max="4" width="11.5546875" style="2" customWidth="1"/>
    <col min="5" max="6" width="14.33203125" style="2" customWidth="1"/>
    <col min="7" max="7" width="11.77734375" style="2" customWidth="1"/>
    <col min="8" max="8" width="25.109375" style="2" customWidth="1"/>
    <col min="9" max="16384" width="8.88671875" style="2"/>
  </cols>
  <sheetData>
    <row r="2" spans="2:15" x14ac:dyDescent="0.25">
      <c r="B2" s="1" t="s">
        <v>0</v>
      </c>
    </row>
    <row r="3" spans="2:15" x14ac:dyDescent="0.25">
      <c r="B3" s="1" t="s">
        <v>1</v>
      </c>
    </row>
    <row r="4" spans="2:15" x14ac:dyDescent="0.25">
      <c r="O4"/>
    </row>
    <row r="6" spans="2:15" x14ac:dyDescent="0.25">
      <c r="D6" s="2" t="s">
        <v>2</v>
      </c>
    </row>
    <row r="7" spans="2:15" x14ac:dyDescent="0.25">
      <c r="B7" s="2" t="s">
        <v>3</v>
      </c>
      <c r="C7" s="2" t="s">
        <v>4</v>
      </c>
      <c r="D7" s="3" t="s">
        <v>5</v>
      </c>
      <c r="E7" s="3" t="s">
        <v>6</v>
      </c>
      <c r="F7" s="3" t="s">
        <v>7</v>
      </c>
      <c r="G7" s="3" t="s">
        <v>8</v>
      </c>
    </row>
    <row r="8" spans="2:15" x14ac:dyDescent="0.25">
      <c r="B8" s="2" t="s">
        <v>9</v>
      </c>
      <c r="C8" s="2" t="s">
        <v>10</v>
      </c>
      <c r="D8" s="4">
        <v>3095.12</v>
      </c>
      <c r="E8" s="4"/>
      <c r="F8" s="4"/>
      <c r="G8" s="4">
        <f>SUM(D8:F8)</f>
        <v>3095.12</v>
      </c>
    </row>
    <row r="9" spans="2:15" x14ac:dyDescent="0.25">
      <c r="B9" s="2" t="s">
        <v>11</v>
      </c>
      <c r="C9" s="2" t="s">
        <v>12</v>
      </c>
      <c r="D9" s="5"/>
      <c r="E9" s="5">
        <v>40928.019999999997</v>
      </c>
      <c r="F9" s="5"/>
      <c r="G9" s="4">
        <f t="shared" ref="G9:G19" si="0">SUM(D9:F9)</f>
        <v>40928.019999999997</v>
      </c>
    </row>
    <row r="10" spans="2:15" x14ac:dyDescent="0.25">
      <c r="B10" s="2" t="s">
        <v>13</v>
      </c>
      <c r="C10" s="2" t="s">
        <v>14</v>
      </c>
      <c r="D10" s="5">
        <v>220.76</v>
      </c>
      <c r="E10" s="5"/>
      <c r="F10" s="5"/>
      <c r="G10" s="4">
        <f t="shared" si="0"/>
        <v>220.76</v>
      </c>
    </row>
    <row r="11" spans="2:15" x14ac:dyDescent="0.25">
      <c r="B11" s="2" t="s">
        <v>15</v>
      </c>
      <c r="C11" s="2" t="s">
        <v>16</v>
      </c>
      <c r="D11" s="5">
        <v>1790.65</v>
      </c>
      <c r="E11" s="5"/>
      <c r="F11" s="5"/>
      <c r="G11" s="4">
        <f t="shared" si="0"/>
        <v>1790.65</v>
      </c>
    </row>
    <row r="12" spans="2:15" x14ac:dyDescent="0.25">
      <c r="B12" s="2" t="s">
        <v>17</v>
      </c>
      <c r="C12" s="2" t="s">
        <v>18</v>
      </c>
      <c r="D12" s="5">
        <v>4652.82</v>
      </c>
      <c r="E12" s="5"/>
      <c r="F12" s="5"/>
      <c r="G12" s="4">
        <f t="shared" si="0"/>
        <v>4652.82</v>
      </c>
    </row>
    <row r="13" spans="2:15" x14ac:dyDescent="0.25">
      <c r="B13" s="2" t="s">
        <v>19</v>
      </c>
      <c r="C13" s="2" t="s">
        <v>20</v>
      </c>
      <c r="D13" s="5">
        <v>398.34999999999997</v>
      </c>
      <c r="E13" s="5"/>
      <c r="F13" s="5"/>
      <c r="G13" s="4">
        <f t="shared" si="0"/>
        <v>398.34999999999997</v>
      </c>
    </row>
    <row r="14" spans="2:15" x14ac:dyDescent="0.25">
      <c r="B14" s="2" t="s">
        <v>21</v>
      </c>
      <c r="C14" s="2" t="s">
        <v>22</v>
      </c>
      <c r="D14" s="5">
        <v>94.14</v>
      </c>
      <c r="E14" s="5"/>
      <c r="F14" s="5"/>
      <c r="G14" s="4">
        <f t="shared" si="0"/>
        <v>94.14</v>
      </c>
    </row>
    <row r="15" spans="2:15" x14ac:dyDescent="0.25">
      <c r="B15" s="2" t="s">
        <v>23</v>
      </c>
      <c r="C15" s="2" t="s">
        <v>24</v>
      </c>
      <c r="D15" s="5">
        <v>1673.6299999999999</v>
      </c>
      <c r="E15" s="5"/>
      <c r="F15" s="5"/>
      <c r="G15" s="4">
        <f t="shared" si="0"/>
        <v>1673.6299999999999</v>
      </c>
    </row>
    <row r="16" spans="2:15" x14ac:dyDescent="0.25">
      <c r="B16" s="2" t="s">
        <v>25</v>
      </c>
      <c r="C16" s="2" t="s">
        <v>26</v>
      </c>
      <c r="D16" s="5">
        <v>12244.300000000003</v>
      </c>
      <c r="E16" s="5"/>
      <c r="F16" s="5"/>
      <c r="G16" s="4">
        <f t="shared" si="0"/>
        <v>12244.300000000003</v>
      </c>
    </row>
    <row r="17" spans="2:7" x14ac:dyDescent="0.25">
      <c r="B17" s="2" t="s">
        <v>27</v>
      </c>
      <c r="C17" s="2" t="s">
        <v>28</v>
      </c>
      <c r="D17" s="5">
        <v>2389.8699999999994</v>
      </c>
      <c r="E17" s="5"/>
      <c r="F17" s="5"/>
      <c r="G17" s="4">
        <f t="shared" si="0"/>
        <v>2389.8699999999994</v>
      </c>
    </row>
    <row r="18" spans="2:7" x14ac:dyDescent="0.25">
      <c r="B18" s="2" t="s">
        <v>29</v>
      </c>
      <c r="C18" s="2" t="s">
        <v>30</v>
      </c>
      <c r="D18" s="5">
        <v>7157.9</v>
      </c>
      <c r="E18" s="5"/>
      <c r="F18" s="5"/>
      <c r="G18" s="4">
        <f t="shared" si="0"/>
        <v>7157.9</v>
      </c>
    </row>
    <row r="19" spans="2:7" x14ac:dyDescent="0.25">
      <c r="C19" s="2" t="s">
        <v>31</v>
      </c>
      <c r="D19" s="5"/>
      <c r="E19" s="5"/>
      <c r="F19" s="5">
        <f>'[1]8 email from Ops'!P49</f>
        <v>11394.35</v>
      </c>
      <c r="G19" s="4">
        <f t="shared" si="0"/>
        <v>11394.35</v>
      </c>
    </row>
    <row r="20" spans="2:7" ht="13.8" thickBot="1" x14ac:dyDescent="0.3">
      <c r="B20" s="2" t="s">
        <v>8</v>
      </c>
      <c r="D20" s="6">
        <f>SUM(D8:D19)</f>
        <v>33717.54</v>
      </c>
      <c r="E20" s="6">
        <f t="shared" ref="E20:G20" si="1">SUM(E8:E19)</f>
        <v>40928.019999999997</v>
      </c>
      <c r="F20" s="6">
        <f t="shared" si="1"/>
        <v>11394.35</v>
      </c>
      <c r="G20" s="6">
        <f t="shared" si="1"/>
        <v>86039.91</v>
      </c>
    </row>
    <row r="21" spans="2:7" ht="13.8" thickTop="1" x14ac:dyDescent="0.25"/>
  </sheetData>
  <pageMargins left="0.7" right="0.7" top="0.75" bottom="0.75" header="0.3" footer="0.3"/>
  <pageSetup scale="85" orientation="portrait" r:id="rId1"/>
  <headerFooter>
    <oddHeader>&amp;RSOAH DOCKET NO. 473-24-13232
PUC Docket No. 56211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4160AF46892FFA41A11CCCA675A941C8" ma:contentTypeVersion="0" ma:contentTypeDescription="My Content Type" ma:contentTypeScope="" ma:versionID="e057c4174bc784a81fdb2505a81af2ab">
  <xsd:schema xmlns:xsd="http://www.w3.org/2001/XMLSchema" xmlns:xs="http://www.w3.org/2001/XMLSchema" xmlns:p="http://schemas.microsoft.com/office/2006/metadata/properties" xmlns:ns2="F5C90B50-9C20-4430-B78A-7EDC9F3A3879" targetNamespace="http://schemas.microsoft.com/office/2006/metadata/properties" ma:root="true" ma:fieldsID="e86688d6f379a8770de58c1c53598674" ns2:_="">
    <xsd:import namespace="F5C90B50-9C20-4430-B78A-7EDC9F3A3879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90B50-9C20-4430-B78A-7EDC9F3A3879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F5C90B50-9C20-4430-B78A-7EDC9F3A3879">1</DraftID>
  </documentManagement>
</p:properties>
</file>

<file path=customXml/itemProps1.xml><?xml version="1.0" encoding="utf-8"?>
<ds:datastoreItem xmlns:ds="http://schemas.openxmlformats.org/officeDocument/2006/customXml" ds:itemID="{3E6E85BD-6BC0-43B9-90A7-7A21626AC1DE}"/>
</file>

<file path=customXml/itemProps2.xml><?xml version="1.0" encoding="utf-8"?>
<ds:datastoreItem xmlns:ds="http://schemas.openxmlformats.org/officeDocument/2006/customXml" ds:itemID="{776EED96-835A-4A46-8B5F-F2B905CBE6EB}"/>
</file>

<file path=customXml/itemProps3.xml><?xml version="1.0" encoding="utf-8"?>
<ds:datastoreItem xmlns:ds="http://schemas.openxmlformats.org/officeDocument/2006/customXml" ds:itemID="{5C4AFFF6-6244-4454-8B1E-DBB1667C57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Diaz, Linda G</dc:creator>
  <cp:lastModifiedBy>Diaz, Linda G</cp:lastModifiedBy>
  <cp:lastPrinted>2024-06-18T14:56:13Z</cp:lastPrinted>
  <dcterms:created xsi:type="dcterms:W3CDTF">2024-06-18T14:53:24Z</dcterms:created>
  <dcterms:modified xsi:type="dcterms:W3CDTF">2024-06-18T15:22:22Z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0x010100DABA1816B5924F35B8CF165C876C88BA004160AF46892FFA41A11CCCA675A941C8</vt:lpwstr>
  </property>
</Properties>
</file>